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irkland\Dropbox\NewGen Water Regulatory Practice\CSWR\Workpapers\Side Calcs_Other\"/>
    </mc:Choice>
  </mc:AlternateContent>
  <xr:revisionPtr revIDLastSave="0" documentId="13_ncr:1_{932F8145-C063-4404-98E8-28D7831ED907}" xr6:coauthVersionLast="47" xr6:coauthVersionMax="47" xr10:uidLastSave="{00000000-0000-0000-0000-000000000000}"/>
  <bookViews>
    <workbookView xWindow="-120" yWindow="-120" windowWidth="29040" windowHeight="15840" activeTab="2" xr2:uid="{F335175F-689E-4C63-9044-0F8AEB529A61}"/>
  </bookViews>
  <sheets>
    <sheet name="GL Detail" sheetId="1" r:id="rId1"/>
    <sheet name="Breakdown" sheetId="2" r:id="rId2"/>
    <sheet name="Breakdown PIVOT" sheetId="3" r:id="rId3"/>
  </sheets>
  <calcPr calcId="191029" iterate="1"/>
  <pivotCaches>
    <pivotCache cacheId="2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D20" i="3"/>
  <c r="D28" i="3"/>
  <c r="D27" i="3"/>
  <c r="D26" i="3"/>
  <c r="D25" i="3"/>
  <c r="D24" i="3"/>
  <c r="D23" i="3"/>
  <c r="D22" i="3"/>
  <c r="D21" i="3"/>
  <c r="D19" i="3"/>
  <c r="D18" i="3"/>
  <c r="D17" i="3"/>
  <c r="D16" i="3"/>
  <c r="D15" i="3"/>
  <c r="D14" i="3"/>
  <c r="D13" i="3"/>
  <c r="D12" i="3"/>
  <c r="D11" i="3"/>
  <c r="D10" i="3"/>
  <c r="D8" i="3"/>
  <c r="D7" i="3"/>
  <c r="D6" i="3"/>
  <c r="D5" i="3"/>
  <c r="E5" i="3" l="1"/>
  <c r="F32" i="2" l="1"/>
  <c r="G32" i="2" s="1"/>
  <c r="E32" i="2"/>
  <c r="E31" i="2"/>
  <c r="E30" i="2"/>
  <c r="E29" i="2"/>
  <c r="E28" i="2"/>
  <c r="E27" i="2"/>
  <c r="E26" i="2"/>
  <c r="E23" i="2"/>
  <c r="E24" i="2"/>
  <c r="E25" i="2"/>
  <c r="E22" i="2"/>
  <c r="E21" i="2"/>
  <c r="E20" i="2"/>
  <c r="G16" i="2"/>
  <c r="F16" i="2"/>
  <c r="E19" i="2"/>
  <c r="E17" i="2"/>
  <c r="E18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 l="1"/>
  <c r="E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tc={B815A6EB-45D9-4C6E-8DB5-B875BC4DD57D}</author>
  </authors>
  <commentList>
    <comment ref="C3" authorId="0" shapeId="0" xr:uid="{B815A6EB-45D9-4C6E-8DB5-B875BC4DD57D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Plant Analysis
Reply:
    When individual system was 0%, used composite from Dane's work for whole system. Indicated in red</t>
      </text>
    </comment>
  </commentList>
</comments>
</file>

<file path=xl/sharedStrings.xml><?xml version="1.0" encoding="utf-8"?>
<sst xmlns="http://schemas.openxmlformats.org/spreadsheetml/2006/main" count="371" uniqueCount="126">
  <si>
    <t>Posting Date</t>
  </si>
  <si>
    <t>Due Date</t>
  </si>
  <si>
    <t>Series</t>
  </si>
  <si>
    <t>Doc. No.</t>
  </si>
  <si>
    <t>Trans. No.</t>
  </si>
  <si>
    <t>G/L Acct/BP Code</t>
  </si>
  <si>
    <t>Remarks</t>
  </si>
  <si>
    <t>Project</t>
  </si>
  <si>
    <t>Offset Acct</t>
  </si>
  <si>
    <t>Offset Acct Name</t>
  </si>
  <si>
    <t>Deb./Cred. (LC)</t>
  </si>
  <si>
    <t>Cumulative Balance (LC)</t>
  </si>
  <si>
    <t>Creator</t>
  </si>
  <si>
    <t>Seq. No.</t>
  </si>
  <si>
    <t>Service Area (Row)</t>
  </si>
  <si>
    <t>Service Type (Row)</t>
  </si>
  <si>
    <t>Assets</t>
  </si>
  <si>
    <t>114.000-06-020</t>
  </si>
  <si>
    <t>Utility Plant Acq Adj (TX, Lonesta)</t>
  </si>
  <si>
    <t>Primary</t>
  </si>
  <si>
    <t>JE 65234</t>
  </si>
  <si>
    <t>Utility Plant Adjustment - Live Oak Hills</t>
  </si>
  <si>
    <t>106.000-06-020</t>
  </si>
  <si>
    <t>Utility Plant Purchased/Sold (TX, Lonesta)</t>
  </si>
  <si>
    <t>Brent Thies</t>
  </si>
  <si>
    <t>TX-Live Oak Hills</t>
  </si>
  <si>
    <t>Water</t>
  </si>
  <si>
    <t>Utility Plant Adjustment - Flag Creek Ranch</t>
  </si>
  <si>
    <t>TX-Flag Creek Ranch</t>
  </si>
  <si>
    <t>JE 65311</t>
  </si>
  <si>
    <t>TX-Big Wood Springs Acquisition Accounting</t>
  </si>
  <si>
    <t>TX-Big Woods Springs</t>
  </si>
  <si>
    <t>JE 117319</t>
  </si>
  <si>
    <t>TX-Fremont Purchase Accounting</t>
  </si>
  <si>
    <t>TXFRE1</t>
  </si>
  <si>
    <t>TX-Fremont</t>
  </si>
  <si>
    <t>JE 118343</t>
  </si>
  <si>
    <t>TX- Aero Valley Purchase Accounting</t>
  </si>
  <si>
    <t>TX-Aero Valley</t>
  </si>
  <si>
    <t>JE 118344</t>
  </si>
  <si>
    <t>TX-Tri-County Purchase Accounting</t>
  </si>
  <si>
    <t>TX-Tri-County 1</t>
  </si>
  <si>
    <t>Sewer</t>
  </si>
  <si>
    <t>TX-Tri-County 2</t>
  </si>
  <si>
    <t>TX-Tri-County 3</t>
  </si>
  <si>
    <t>TX-Tri-County 4</t>
  </si>
  <si>
    <t>JE 118397</t>
  </si>
  <si>
    <t>TX-Simply Aquatics Purchase Accounting</t>
  </si>
  <si>
    <t>TX-Simply Aquatics</t>
  </si>
  <si>
    <t>JE 117021</t>
  </si>
  <si>
    <t>22.12 Reclass from 135 to 114</t>
  </si>
  <si>
    <t>135.000-06-020</t>
  </si>
  <si>
    <t>Water - Utility Plant Acquisition Adjustments (TX, Lonesta )</t>
  </si>
  <si>
    <t>Tom Wilson</t>
  </si>
  <si>
    <t>TX-Coleto</t>
  </si>
  <si>
    <t>TX-Copano Heights</t>
  </si>
  <si>
    <t>TX-Tall Pines</t>
  </si>
  <si>
    <t>114.100-06-020</t>
  </si>
  <si>
    <t>Fair Market Value Adj (TX, Lonesta)</t>
  </si>
  <si>
    <t>JE 117320</t>
  </si>
  <si>
    <t>TX-Copano Cove Purchase Accounting</t>
  </si>
  <si>
    <t>TX-Copano Cove</t>
  </si>
  <si>
    <t>JE 117321</t>
  </si>
  <si>
    <t>TX-Carroll Water Purchase Accounting</t>
  </si>
  <si>
    <t>TX-Carrol</t>
  </si>
  <si>
    <t>JE 117309</t>
  </si>
  <si>
    <t>TX-Texas Landing Purchase Accounting</t>
  </si>
  <si>
    <t>TX-Texas Landing</t>
  </si>
  <si>
    <t>W&amp;S</t>
  </si>
  <si>
    <t>JE 118371</t>
  </si>
  <si>
    <t>TX-North Orange Purchase Accounting</t>
  </si>
  <si>
    <t>TX-North Orange</t>
  </si>
  <si>
    <t>Service Type</t>
  </si>
  <si>
    <t>GL Account</t>
  </si>
  <si>
    <t>Amount</t>
  </si>
  <si>
    <t>Original Service Area</t>
  </si>
  <si>
    <t>Split Service Area</t>
  </si>
  <si>
    <t>Emerald Forest</t>
  </si>
  <si>
    <t>Grande Casa</t>
  </si>
  <si>
    <t>Lakeview Ranchettes Estates</t>
  </si>
  <si>
    <t>Red Oak</t>
  </si>
  <si>
    <t>Spanish Grant</t>
  </si>
  <si>
    <t>Copano Cove</t>
  </si>
  <si>
    <t>Copano Ridge</t>
  </si>
  <si>
    <t>Texas Landing</t>
  </si>
  <si>
    <t>Deerwood</t>
  </si>
  <si>
    <t>Goode City</t>
  </si>
  <si>
    <t>Country Squire</t>
  </si>
  <si>
    <t>Longford</t>
  </si>
  <si>
    <t>Flag Creek Ranch</t>
  </si>
  <si>
    <t>Live Oak Hills</t>
  </si>
  <si>
    <t>Big Wood Springs</t>
  </si>
  <si>
    <t>Fremont</t>
  </si>
  <si>
    <t>Check</t>
  </si>
  <si>
    <t>Total by account</t>
  </si>
  <si>
    <t>Aero Valley</t>
  </si>
  <si>
    <t>Tri County 1</t>
  </si>
  <si>
    <t>Tri County 2</t>
  </si>
  <si>
    <t>Tri County 3</t>
  </si>
  <si>
    <t>Tri County 4</t>
  </si>
  <si>
    <t>Vista Verde</t>
  </si>
  <si>
    <t>El Pinon</t>
  </si>
  <si>
    <t>La Playa</t>
  </si>
  <si>
    <t>Timerblane</t>
  </si>
  <si>
    <t>*TX-Coleto</t>
  </si>
  <si>
    <t xml:space="preserve">*Non-2022 Acquisition </t>
  </si>
  <si>
    <t>*TX-Live Oak Hills</t>
  </si>
  <si>
    <t>*TX-Big Woods Springs</t>
  </si>
  <si>
    <t>*TX-Flag Creek Ranch</t>
  </si>
  <si>
    <t>Coleto</t>
  </si>
  <si>
    <t>Copano Heights</t>
  </si>
  <si>
    <t>*TX-Copano Heights</t>
  </si>
  <si>
    <t>*TX-Tall Pines</t>
  </si>
  <si>
    <t>Tall Pines</t>
  </si>
  <si>
    <t>System</t>
  </si>
  <si>
    <t>Type</t>
  </si>
  <si>
    <t>Carroll Water</t>
  </si>
  <si>
    <t>Longford Place</t>
  </si>
  <si>
    <t>Fremont Water</t>
  </si>
  <si>
    <t>Tri County</t>
  </si>
  <si>
    <t>Timberlane</t>
  </si>
  <si>
    <t>Row Labels</t>
  </si>
  <si>
    <t>Grand Total</t>
  </si>
  <si>
    <t>Sum of Amount</t>
  </si>
  <si>
    <t>System Dep. Composite</t>
  </si>
  <si>
    <t>Amortization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</si>
</sst>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3" formatCode="_(* #,##0.00_);_(* \(#,##0.00\);_(* &quot;-&quot;??_);_(@_)"/>
    <numFmt numFmtId="164" formatCode="0.00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8" fontId="0" fillId="0" borderId="0" xfId="0" applyNumberFormat="1"/>
    <xf numFmtId="14" fontId="0" fillId="0" borderId="0" xfId="0" applyNumberFormat="1"/>
    <xf numFmtId="164" fontId="0" fillId="0" borderId="0" xfId="0" applyNumberFormat="1"/>
    <xf numFmtId="0" fontId="2" fillId="0" borderId="0" xfId="0" applyFont="1"/>
    <xf numFmtId="8" fontId="0" fillId="2" borderId="0" xfId="0" applyNumberFormat="1" applyFill="1"/>
    <xf numFmtId="0" fontId="2" fillId="3" borderId="0" xfId="0" applyFont="1" applyFill="1"/>
    <xf numFmtId="43" fontId="0" fillId="0" borderId="0" xfId="1" applyFont="1"/>
    <xf numFmtId="165" fontId="4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9" fontId="0" fillId="0" borderId="0" xfId="2" applyFont="1" applyFill="1" applyBorder="1"/>
    <xf numFmtId="165" fontId="0" fillId="0" borderId="0" xfId="0" applyNumberFormat="1"/>
    <xf numFmtId="43" fontId="0" fillId="0" borderId="0" xfId="1" applyFont="1" applyFill="1" applyBorder="1"/>
    <xf numFmtId="8" fontId="2" fillId="0" borderId="0" xfId="0" applyNumberFormat="1" applyFont="1"/>
    <xf numFmtId="0" fontId="4" fillId="0" borderId="0" xfId="0" applyFont="1"/>
    <xf numFmtId="165" fontId="4" fillId="0" borderId="0" xfId="1" applyNumberFormat="1" applyFont="1" applyFill="1" applyBorder="1" applyAlignment="1">
      <alignment horizontal="right"/>
    </xf>
    <xf numFmtId="0" fontId="5" fillId="3" borderId="0" xfId="0" applyFont="1" applyFill="1"/>
    <xf numFmtId="0" fontId="6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10" fontId="0" fillId="0" borderId="0" xfId="2" applyNumberFormat="1" applyFont="1"/>
    <xf numFmtId="165" fontId="0" fillId="0" borderId="0" xfId="1" applyNumberFormat="1" applyFont="1"/>
    <xf numFmtId="10" fontId="0" fillId="0" borderId="0" xfId="2" applyNumberFormat="1" applyFont="1" applyFill="1"/>
    <xf numFmtId="10" fontId="7" fillId="0" borderId="0" xfId="2" applyNumberFormat="1" applyFont="1" applyFill="1"/>
    <xf numFmtId="10" fontId="7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egan Kirkland" id="{EAD8C4B4-C0CF-4007-8796-F8FD1619CE09}" userId="S::mkirkland@newgenstrategies.net::bfc3d382-9253-44e9-b74a-9c112512ecaf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egan Kirkland" refreshedDate="44949.633427314817" createdVersion="8" refreshedVersion="8" minRefreshableVersion="3" recordCount="31" xr:uid="{45995816-B616-4430-B13D-8810495A070A}">
  <cacheSource type="worksheet">
    <worksheetSource ref="A1:I32" sheet="Breakdown"/>
  </cacheSource>
  <cacheFields count="9">
    <cacheField name="Original Service Area" numFmtId="0">
      <sharedItems/>
    </cacheField>
    <cacheField name="Split Service Area" numFmtId="0">
      <sharedItems/>
    </cacheField>
    <cacheField name="Service Type" numFmtId="0">
      <sharedItems/>
    </cacheField>
    <cacheField name="GL Account" numFmtId="164">
      <sharedItems containsSemiMixedTypes="0" containsString="0" containsNumber="1" minValue="114" maxValue="114.1"/>
    </cacheField>
    <cacheField name="Amount" numFmtId="8">
      <sharedItems containsSemiMixedTypes="0" containsString="0" containsNumber="1" minValue="-23552.77" maxValue="366247.64367147081" count="28">
        <n v="6634.5509999999995"/>
        <n v="1981.749"/>
        <n v="24102.400751588222"/>
        <n v="36264.442089541284"/>
        <n v="115283.5100744901"/>
        <n v="67778.242456953303"/>
        <n v="35825.114627426941"/>
        <n v="255.66996667979384"/>
        <n v="259.21731529809762"/>
        <n v="669.45944537446587"/>
        <n v="474.9732726476426"/>
        <n v="366247.64367147081"/>
        <n v="273347.79019501555"/>
        <n v="133821.46555861607"/>
        <n v="130364.79057489851"/>
        <n v="7673.83"/>
        <n v="3831.17"/>
        <n v="14705"/>
        <n v="200041.58"/>
        <n v="1575.74"/>
        <n v="44999.99"/>
        <n v="45000"/>
        <n v="85963.453220738433"/>
        <n v="21516.094352655015"/>
        <n v="39403.658073951527"/>
        <n v="-23552.77"/>
        <n v="53220"/>
        <n v="-3875.36"/>
      </sharedItems>
    </cacheField>
    <cacheField name="Total by account" numFmtId="0">
      <sharedItems containsString="0" containsBlank="1" containsNumber="1" minValue="602018.47" maxValue="1193311.0200000007"/>
    </cacheField>
    <cacheField name="Check" numFmtId="0">
      <sharedItems containsString="0" containsBlank="1" containsNumber="1" containsInteger="1" minValue="0" maxValue="0"/>
    </cacheField>
    <cacheField name="System" numFmtId="0">
      <sharedItems count="19">
        <s v="Copano Cove"/>
        <s v="Carroll Water"/>
        <s v="Red Oak"/>
        <s v="Texas Landing"/>
        <s v="Country Squire"/>
        <s v="Longford Place"/>
        <s v="Flag Creek Ranch"/>
        <s v="Live Oak Hills"/>
        <s v="Big Wood Springs"/>
        <s v="Fremont Water"/>
        <s v="Aero Valley"/>
        <s v="Tri County"/>
        <s v="Vista Verde"/>
        <s v="El Pinon"/>
        <s v="La Playa"/>
        <s v="Timberlane"/>
        <s v="Coleto"/>
        <s v="Copano Heights"/>
        <s v="Tall Pines"/>
      </sharedItems>
    </cacheField>
    <cacheField name="Type" numFmtId="0">
      <sharedItems count="2">
        <s v="Water"/>
        <s v="Sew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s v="TX-Copano Cove"/>
    <s v="Copano Cove"/>
    <s v="Water"/>
    <n v="114.1"/>
    <x v="0"/>
    <m/>
    <m/>
    <x v="0"/>
    <x v="0"/>
  </r>
  <r>
    <s v="TX-Copano Cove"/>
    <s v="Copano Ridge"/>
    <s v="Water"/>
    <n v="114.1"/>
    <x v="1"/>
    <m/>
    <m/>
    <x v="0"/>
    <x v="0"/>
  </r>
  <r>
    <s v="TX-Carrol"/>
    <s v="Emerald Forest"/>
    <s v="Water"/>
    <n v="114.1"/>
    <x v="2"/>
    <m/>
    <m/>
    <x v="1"/>
    <x v="0"/>
  </r>
  <r>
    <s v="TX-Carrol"/>
    <s v="Grande Casa"/>
    <s v="Water"/>
    <n v="114.1"/>
    <x v="3"/>
    <m/>
    <m/>
    <x v="1"/>
    <x v="0"/>
  </r>
  <r>
    <s v="TX-Carrol"/>
    <s v="Lakeview Ranchettes Estates"/>
    <s v="Water"/>
    <n v="114.1"/>
    <x v="4"/>
    <m/>
    <m/>
    <x v="1"/>
    <x v="0"/>
  </r>
  <r>
    <s v="TX-Carrol"/>
    <s v="Red Oak"/>
    <s v="Water"/>
    <n v="114.1"/>
    <x v="5"/>
    <m/>
    <m/>
    <x v="2"/>
    <x v="0"/>
  </r>
  <r>
    <s v="TX-Carrol"/>
    <s v="Spanish Grant"/>
    <s v="Water"/>
    <n v="114.1"/>
    <x v="6"/>
    <m/>
    <m/>
    <x v="1"/>
    <x v="0"/>
  </r>
  <r>
    <s v="TX-Texas Landing"/>
    <s v="Deerwood"/>
    <s v="Water"/>
    <n v="114.1"/>
    <x v="7"/>
    <m/>
    <m/>
    <x v="3"/>
    <x v="0"/>
  </r>
  <r>
    <s v="TX-Texas Landing"/>
    <s v="Goode City"/>
    <s v="Water"/>
    <n v="114.1"/>
    <x v="8"/>
    <m/>
    <m/>
    <x v="3"/>
    <x v="0"/>
  </r>
  <r>
    <s v="TX-Texas Landing"/>
    <s v="Texas Landing"/>
    <s v="Sewer"/>
    <n v="114.1"/>
    <x v="9"/>
    <m/>
    <m/>
    <x v="3"/>
    <x v="1"/>
  </r>
  <r>
    <s v="TX-Texas Landing"/>
    <s v="Texas Landing"/>
    <s v="Water"/>
    <n v="114.1"/>
    <x v="10"/>
    <m/>
    <m/>
    <x v="3"/>
    <x v="0"/>
  </r>
  <r>
    <s v="TX-North Orange"/>
    <s v="Country Squire"/>
    <s v="Sewer"/>
    <n v="114.1"/>
    <x v="11"/>
    <m/>
    <m/>
    <x v="4"/>
    <x v="1"/>
  </r>
  <r>
    <s v="TX-North Orange"/>
    <s v="Country Squire"/>
    <s v="Water"/>
    <n v="114.1"/>
    <x v="12"/>
    <m/>
    <m/>
    <x v="4"/>
    <x v="0"/>
  </r>
  <r>
    <s v="TX-North Orange"/>
    <s v="Longford"/>
    <s v="Sewer"/>
    <n v="114.1"/>
    <x v="13"/>
    <m/>
    <m/>
    <x v="5"/>
    <x v="1"/>
  </r>
  <r>
    <s v="TX-North Orange"/>
    <s v="Longford"/>
    <s v="Water"/>
    <n v="114.1"/>
    <x v="14"/>
    <n v="1193311.0200000007"/>
    <n v="0"/>
    <x v="5"/>
    <x v="0"/>
  </r>
  <r>
    <s v="*TX-Flag Creek Ranch"/>
    <s v="Flag Creek Ranch"/>
    <s v="Water"/>
    <n v="114"/>
    <x v="15"/>
    <m/>
    <m/>
    <x v="6"/>
    <x v="0"/>
  </r>
  <r>
    <s v="*TX-Live Oak Hills"/>
    <s v="Live Oak Hills"/>
    <s v="Water"/>
    <n v="114"/>
    <x v="16"/>
    <m/>
    <m/>
    <x v="7"/>
    <x v="0"/>
  </r>
  <r>
    <s v="*TX-Big Woods Springs"/>
    <s v="Big Wood Springs"/>
    <s v="Water"/>
    <n v="114"/>
    <x v="17"/>
    <m/>
    <m/>
    <x v="8"/>
    <x v="0"/>
  </r>
  <r>
    <s v="TX-Fremont"/>
    <s v="Fremont"/>
    <s v="Water"/>
    <n v="114"/>
    <x v="18"/>
    <m/>
    <m/>
    <x v="9"/>
    <x v="0"/>
  </r>
  <r>
    <s v="TX-Aero Valley"/>
    <s v="Aero Valley"/>
    <s v="Water"/>
    <n v="114"/>
    <x v="19"/>
    <m/>
    <m/>
    <x v="10"/>
    <x v="0"/>
  </r>
  <r>
    <s v="TX-Tri-County 1"/>
    <s v="Tri County 1"/>
    <s v="Sewer"/>
    <n v="114"/>
    <x v="20"/>
    <m/>
    <m/>
    <x v="11"/>
    <x v="1"/>
  </r>
  <r>
    <s v="TX-Tri-County 2"/>
    <s v="Tri County 2"/>
    <s v="Water"/>
    <n v="114"/>
    <x v="20"/>
    <m/>
    <m/>
    <x v="11"/>
    <x v="0"/>
  </r>
  <r>
    <s v="TX-Tri-County 3"/>
    <s v="Tri County 3"/>
    <s v="Water"/>
    <n v="114"/>
    <x v="21"/>
    <m/>
    <m/>
    <x v="11"/>
    <x v="0"/>
  </r>
  <r>
    <s v="TX-Tri-County 4"/>
    <s v="Tri County 4"/>
    <s v="Water"/>
    <n v="114"/>
    <x v="21"/>
    <m/>
    <m/>
    <x v="11"/>
    <x v="0"/>
  </r>
  <r>
    <s v="TX-Simply Aquatics"/>
    <s v="Vista Verde"/>
    <s v="Water"/>
    <n v="114"/>
    <x v="22"/>
    <m/>
    <m/>
    <x v="12"/>
    <x v="0"/>
  </r>
  <r>
    <s v="TX-Simply Aquatics"/>
    <s v="El Pinon"/>
    <s v="Water"/>
    <n v="114"/>
    <x v="23"/>
    <m/>
    <m/>
    <x v="13"/>
    <x v="0"/>
  </r>
  <r>
    <s v="TX-Simply Aquatics"/>
    <s v="La Playa"/>
    <s v="Water"/>
    <n v="114"/>
    <x v="23"/>
    <m/>
    <m/>
    <x v="14"/>
    <x v="0"/>
  </r>
  <r>
    <s v="TX-Simply Aquatics"/>
    <s v="Timerblane"/>
    <s v="Water"/>
    <n v="114"/>
    <x v="24"/>
    <m/>
    <m/>
    <x v="15"/>
    <x v="0"/>
  </r>
  <r>
    <s v="*TX-Coleto"/>
    <s v="Coleto"/>
    <s v="Water"/>
    <n v="114"/>
    <x v="25"/>
    <m/>
    <m/>
    <x v="16"/>
    <x v="0"/>
  </r>
  <r>
    <s v="*TX-Copano Heights"/>
    <s v="Copano Heights"/>
    <s v="Water"/>
    <n v="114"/>
    <x v="26"/>
    <m/>
    <m/>
    <x v="17"/>
    <x v="0"/>
  </r>
  <r>
    <s v="*TX-Tall Pines"/>
    <s v="Tall Pines"/>
    <s v="Water"/>
    <n v="114"/>
    <x v="27"/>
    <n v="602018.47"/>
    <n v="0"/>
    <x v="18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61E98B-1DD7-40B5-9519-83A2107B14EF}" name="PivotTable2" cacheId="2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29" firstHeaderRow="1" firstDataRow="1" firstDataCol="1"/>
  <pivotFields count="9">
    <pivotField showAll="0"/>
    <pivotField showAll="0"/>
    <pivotField showAll="0"/>
    <pivotField numFmtId="164" showAll="0"/>
    <pivotField dataField="1" numFmtId="8" showAll="0">
      <items count="29">
        <item x="25"/>
        <item x="27"/>
        <item x="7"/>
        <item x="8"/>
        <item x="10"/>
        <item x="9"/>
        <item x="19"/>
        <item x="1"/>
        <item x="16"/>
        <item x="0"/>
        <item x="15"/>
        <item x="17"/>
        <item x="23"/>
        <item x="2"/>
        <item x="6"/>
        <item x="3"/>
        <item x="24"/>
        <item x="20"/>
        <item x="21"/>
        <item x="26"/>
        <item x="5"/>
        <item x="22"/>
        <item x="4"/>
        <item x="14"/>
        <item x="13"/>
        <item x="18"/>
        <item x="12"/>
        <item x="11"/>
        <item t="default"/>
      </items>
    </pivotField>
    <pivotField showAll="0"/>
    <pivotField showAll="0"/>
    <pivotField axis="axisRow" showAll="0">
      <items count="20">
        <item x="10"/>
        <item x="8"/>
        <item x="1"/>
        <item x="16"/>
        <item x="0"/>
        <item x="17"/>
        <item x="4"/>
        <item x="13"/>
        <item x="6"/>
        <item x="9"/>
        <item x="14"/>
        <item x="7"/>
        <item x="5"/>
        <item x="2"/>
        <item x="18"/>
        <item x="3"/>
        <item x="15"/>
        <item x="11"/>
        <item x="12"/>
        <item t="default"/>
      </items>
    </pivotField>
    <pivotField axis="axisRow" showAll="0">
      <items count="3">
        <item x="1"/>
        <item x="0"/>
        <item t="default"/>
      </items>
    </pivotField>
  </pivotFields>
  <rowFields count="2">
    <field x="8"/>
    <field x="7"/>
  </rowFields>
  <rowItems count="26">
    <i>
      <x/>
    </i>
    <i r="1">
      <x v="6"/>
    </i>
    <i r="1">
      <x v="12"/>
    </i>
    <i r="1">
      <x v="15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grand">
      <x/>
    </i>
  </rowItems>
  <colItems count="1">
    <i/>
  </colItems>
  <dataFields count="1">
    <dataField name="Sum of Amount" fld="4" baseField="7" baseItem="14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3-01-25T20:22:19.19" personId="{EAD8C4B4-C0CF-4007-8796-F8FD1619CE09}" id="{B815A6EB-45D9-4C6E-8DB5-B875BC4DD57D}">
    <text>From Plant Analysis</text>
  </threadedComment>
  <threadedComment ref="C3" dT="2023-01-26T14:52:41.99" personId="{EAD8C4B4-C0CF-4007-8796-F8FD1619CE09}" id="{DBCEBFF6-FAC0-4DF0-A860-93EF56D2834E}" parentId="{B815A6EB-45D9-4C6E-8DB5-B875BC4DD57D}">
    <text>When individual system was 0%, used composite from Dane's work for whole system. Indicated in red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FA0E7-7043-4380-BD4D-A060144531EF}">
  <dimension ref="A1:R21"/>
  <sheetViews>
    <sheetView workbookViewId="0">
      <selection activeCell="K15" sqref="K15"/>
    </sheetView>
  </sheetViews>
  <sheetFormatPr defaultRowHeight="15" x14ac:dyDescent="0.25"/>
  <cols>
    <col min="1" max="13" width="16.28515625" customWidth="1"/>
    <col min="14" max="14" width="3.85546875" customWidth="1"/>
    <col min="15" max="15" width="23.42578125" customWidth="1"/>
    <col min="16" max="17" width="16.28515625" customWidth="1"/>
    <col min="18" max="18" width="9.85546875" bestFit="1" customWidth="1"/>
  </cols>
  <sheetData>
    <row r="1" spans="1:1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G2" t="s">
        <v>18</v>
      </c>
      <c r="L2" s="2">
        <v>0</v>
      </c>
    </row>
    <row r="3" spans="1:16" x14ac:dyDescent="0.25">
      <c r="A3" s="3">
        <v>44500</v>
      </c>
      <c r="B3" s="3">
        <v>44500</v>
      </c>
      <c r="C3" t="s">
        <v>19</v>
      </c>
      <c r="D3" t="s">
        <v>20</v>
      </c>
      <c r="E3">
        <v>66972</v>
      </c>
      <c r="F3" t="s">
        <v>17</v>
      </c>
      <c r="G3" t="s">
        <v>21</v>
      </c>
      <c r="I3" t="s">
        <v>22</v>
      </c>
      <c r="J3" t="s">
        <v>23</v>
      </c>
      <c r="K3" s="6">
        <v>3831.17</v>
      </c>
      <c r="L3" s="2">
        <v>3831.17</v>
      </c>
      <c r="M3" t="s">
        <v>24</v>
      </c>
      <c r="O3" t="s">
        <v>25</v>
      </c>
      <c r="P3" t="s">
        <v>26</v>
      </c>
    </row>
    <row r="4" spans="1:16" x14ac:dyDescent="0.25">
      <c r="A4" s="3">
        <v>44500</v>
      </c>
      <c r="B4" s="3">
        <v>44500</v>
      </c>
      <c r="C4" t="s">
        <v>19</v>
      </c>
      <c r="D4" t="s">
        <v>20</v>
      </c>
      <c r="E4">
        <v>66972</v>
      </c>
      <c r="F4" t="s">
        <v>17</v>
      </c>
      <c r="G4" t="s">
        <v>27</v>
      </c>
      <c r="I4" t="s">
        <v>22</v>
      </c>
      <c r="J4" t="s">
        <v>23</v>
      </c>
      <c r="K4" s="6">
        <v>7673.83</v>
      </c>
      <c r="L4" s="2">
        <v>11505</v>
      </c>
      <c r="M4" t="s">
        <v>24</v>
      </c>
      <c r="O4" t="s">
        <v>28</v>
      </c>
      <c r="P4" t="s">
        <v>26</v>
      </c>
    </row>
    <row r="5" spans="1:16" x14ac:dyDescent="0.25">
      <c r="A5" s="3">
        <v>44500</v>
      </c>
      <c r="B5" s="3">
        <v>44500</v>
      </c>
      <c r="C5" t="s">
        <v>19</v>
      </c>
      <c r="D5" t="s">
        <v>29</v>
      </c>
      <c r="E5">
        <v>67049</v>
      </c>
      <c r="F5" t="s">
        <v>17</v>
      </c>
      <c r="G5" t="s">
        <v>30</v>
      </c>
      <c r="I5" t="s">
        <v>22</v>
      </c>
      <c r="J5" t="s">
        <v>23</v>
      </c>
      <c r="K5" s="6">
        <v>14705</v>
      </c>
      <c r="L5" s="2">
        <v>26210</v>
      </c>
      <c r="M5" t="s">
        <v>24</v>
      </c>
      <c r="O5" t="s">
        <v>31</v>
      </c>
      <c r="P5" t="s">
        <v>26</v>
      </c>
    </row>
    <row r="6" spans="1:16" x14ac:dyDescent="0.25">
      <c r="A6" s="3">
        <v>44712</v>
      </c>
      <c r="B6" s="3">
        <v>44712</v>
      </c>
      <c r="C6" t="s">
        <v>19</v>
      </c>
      <c r="D6" t="s">
        <v>32</v>
      </c>
      <c r="E6">
        <v>120198</v>
      </c>
      <c r="F6" t="s">
        <v>17</v>
      </c>
      <c r="G6" t="s">
        <v>33</v>
      </c>
      <c r="H6" t="s">
        <v>34</v>
      </c>
      <c r="I6" t="s">
        <v>22</v>
      </c>
      <c r="J6" t="s">
        <v>23</v>
      </c>
      <c r="K6" s="6">
        <v>200041.58</v>
      </c>
      <c r="L6" s="2">
        <v>226251.58</v>
      </c>
      <c r="M6" t="s">
        <v>24</v>
      </c>
      <c r="O6" t="s">
        <v>35</v>
      </c>
      <c r="P6" t="s">
        <v>26</v>
      </c>
    </row>
    <row r="7" spans="1:16" x14ac:dyDescent="0.25">
      <c r="A7" s="3">
        <v>44804</v>
      </c>
      <c r="B7" s="3">
        <v>44804</v>
      </c>
      <c r="C7" t="s">
        <v>19</v>
      </c>
      <c r="D7" t="s">
        <v>36</v>
      </c>
      <c r="E7">
        <v>121253</v>
      </c>
      <c r="F7" t="s">
        <v>17</v>
      </c>
      <c r="G7" t="s">
        <v>37</v>
      </c>
      <c r="I7" t="s">
        <v>22</v>
      </c>
      <c r="J7" t="s">
        <v>23</v>
      </c>
      <c r="K7" s="6">
        <v>1575.74</v>
      </c>
      <c r="L7" s="2">
        <v>227827.32</v>
      </c>
      <c r="M7" t="s">
        <v>24</v>
      </c>
      <c r="O7" t="s">
        <v>38</v>
      </c>
      <c r="P7" t="s">
        <v>26</v>
      </c>
    </row>
    <row r="8" spans="1:16" x14ac:dyDescent="0.25">
      <c r="A8" s="3">
        <v>44804</v>
      </c>
      <c r="B8" s="3">
        <v>44804</v>
      </c>
      <c r="C8" t="s">
        <v>19</v>
      </c>
      <c r="D8" t="s">
        <v>39</v>
      </c>
      <c r="E8">
        <v>121254</v>
      </c>
      <c r="F8" t="s">
        <v>17</v>
      </c>
      <c r="G8" t="s">
        <v>40</v>
      </c>
      <c r="I8" t="s">
        <v>22</v>
      </c>
      <c r="J8" t="s">
        <v>23</v>
      </c>
      <c r="K8" s="6">
        <v>44999.99</v>
      </c>
      <c r="L8" s="2">
        <v>272827.31</v>
      </c>
      <c r="M8" t="s">
        <v>24</v>
      </c>
      <c r="O8" t="s">
        <v>41</v>
      </c>
      <c r="P8" t="s">
        <v>42</v>
      </c>
    </row>
    <row r="9" spans="1:16" x14ac:dyDescent="0.25">
      <c r="A9" s="3">
        <v>44804</v>
      </c>
      <c r="B9" s="3">
        <v>44804</v>
      </c>
      <c r="C9" t="s">
        <v>19</v>
      </c>
      <c r="D9" t="s">
        <v>39</v>
      </c>
      <c r="E9">
        <v>121254</v>
      </c>
      <c r="F9" t="s">
        <v>17</v>
      </c>
      <c r="G9" t="s">
        <v>40</v>
      </c>
      <c r="I9" t="s">
        <v>22</v>
      </c>
      <c r="J9" t="s">
        <v>23</v>
      </c>
      <c r="K9" s="6">
        <v>44999.99</v>
      </c>
      <c r="L9" s="2">
        <v>317827.3</v>
      </c>
      <c r="M9" t="s">
        <v>24</v>
      </c>
      <c r="O9" t="s">
        <v>43</v>
      </c>
      <c r="P9" t="s">
        <v>26</v>
      </c>
    </row>
    <row r="10" spans="1:16" x14ac:dyDescent="0.25">
      <c r="A10" s="3">
        <v>44804</v>
      </c>
      <c r="B10" s="3">
        <v>44804</v>
      </c>
      <c r="C10" t="s">
        <v>19</v>
      </c>
      <c r="D10" t="s">
        <v>39</v>
      </c>
      <c r="E10">
        <v>121254</v>
      </c>
      <c r="F10" t="s">
        <v>17</v>
      </c>
      <c r="G10" t="s">
        <v>40</v>
      </c>
      <c r="I10" t="s">
        <v>22</v>
      </c>
      <c r="J10" t="s">
        <v>23</v>
      </c>
      <c r="K10" s="6">
        <v>45000</v>
      </c>
      <c r="L10" s="2">
        <v>362827.3</v>
      </c>
      <c r="M10" t="s">
        <v>24</v>
      </c>
      <c r="O10" t="s">
        <v>44</v>
      </c>
      <c r="P10" t="s">
        <v>26</v>
      </c>
    </row>
    <row r="11" spans="1:16" x14ac:dyDescent="0.25">
      <c r="A11" s="3">
        <v>44804</v>
      </c>
      <c r="B11" s="3">
        <v>44804</v>
      </c>
      <c r="C11" t="s">
        <v>19</v>
      </c>
      <c r="D11" t="s">
        <v>39</v>
      </c>
      <c r="E11">
        <v>121254</v>
      </c>
      <c r="F11" t="s">
        <v>17</v>
      </c>
      <c r="G11" t="s">
        <v>40</v>
      </c>
      <c r="I11" t="s">
        <v>22</v>
      </c>
      <c r="J11" t="s">
        <v>23</v>
      </c>
      <c r="K11" s="6">
        <v>45000</v>
      </c>
      <c r="L11" s="2">
        <v>407827.3</v>
      </c>
      <c r="M11" t="s">
        <v>24</v>
      </c>
      <c r="O11" t="s">
        <v>45</v>
      </c>
      <c r="P11" t="s">
        <v>26</v>
      </c>
    </row>
    <row r="12" spans="1:16" x14ac:dyDescent="0.25">
      <c r="A12" s="3">
        <v>44895</v>
      </c>
      <c r="B12" s="3">
        <v>44895</v>
      </c>
      <c r="C12" t="s">
        <v>19</v>
      </c>
      <c r="D12" t="s">
        <v>46</v>
      </c>
      <c r="E12">
        <v>121307</v>
      </c>
      <c r="F12" t="s">
        <v>17</v>
      </c>
      <c r="G12" t="s">
        <v>47</v>
      </c>
      <c r="I12" t="s">
        <v>22</v>
      </c>
      <c r="J12" t="s">
        <v>23</v>
      </c>
      <c r="K12" s="6">
        <v>168399.3</v>
      </c>
      <c r="L12" s="2">
        <v>576226.6</v>
      </c>
      <c r="M12" t="s">
        <v>24</v>
      </c>
      <c r="O12" t="s">
        <v>48</v>
      </c>
      <c r="P12" t="s">
        <v>26</v>
      </c>
    </row>
    <row r="13" spans="1:16" x14ac:dyDescent="0.25">
      <c r="A13" s="3">
        <v>44926</v>
      </c>
      <c r="B13" s="3">
        <v>44926</v>
      </c>
      <c r="C13" t="s">
        <v>19</v>
      </c>
      <c r="D13" t="s">
        <v>49</v>
      </c>
      <c r="E13">
        <v>119893</v>
      </c>
      <c r="F13" t="s">
        <v>17</v>
      </c>
      <c r="G13" t="s">
        <v>50</v>
      </c>
      <c r="I13" t="s">
        <v>51</v>
      </c>
      <c r="J13" t="s">
        <v>52</v>
      </c>
      <c r="K13" s="6">
        <v>-23552.77</v>
      </c>
      <c r="L13" s="2">
        <v>552673.82999999996</v>
      </c>
      <c r="M13" t="s">
        <v>53</v>
      </c>
      <c r="O13" t="s">
        <v>54</v>
      </c>
      <c r="P13" t="s">
        <v>26</v>
      </c>
    </row>
    <row r="14" spans="1:16" x14ac:dyDescent="0.25">
      <c r="A14" s="3">
        <v>44926</v>
      </c>
      <c r="B14" s="3">
        <v>44926</v>
      </c>
      <c r="C14" t="s">
        <v>19</v>
      </c>
      <c r="D14" t="s">
        <v>49</v>
      </c>
      <c r="E14">
        <v>119893</v>
      </c>
      <c r="F14" t="s">
        <v>17</v>
      </c>
      <c r="G14" t="s">
        <v>50</v>
      </c>
      <c r="I14" t="s">
        <v>51</v>
      </c>
      <c r="J14" t="s">
        <v>52</v>
      </c>
      <c r="K14" s="6">
        <v>53220</v>
      </c>
      <c r="L14" s="2">
        <v>605893.82999999996</v>
      </c>
      <c r="M14" t="s">
        <v>53</v>
      </c>
      <c r="O14" t="s">
        <v>55</v>
      </c>
      <c r="P14" t="s">
        <v>26</v>
      </c>
    </row>
    <row r="15" spans="1:16" x14ac:dyDescent="0.25">
      <c r="A15" s="3">
        <v>44926</v>
      </c>
      <c r="B15" s="3">
        <v>44926</v>
      </c>
      <c r="C15" t="s">
        <v>19</v>
      </c>
      <c r="D15" t="s">
        <v>49</v>
      </c>
      <c r="E15">
        <v>119893</v>
      </c>
      <c r="F15" t="s">
        <v>17</v>
      </c>
      <c r="G15" t="s">
        <v>50</v>
      </c>
      <c r="I15" t="s">
        <v>51</v>
      </c>
      <c r="J15" t="s">
        <v>52</v>
      </c>
      <c r="K15" s="6">
        <v>-3875.36</v>
      </c>
      <c r="L15" s="2">
        <v>602018.47</v>
      </c>
      <c r="M15" t="s">
        <v>53</v>
      </c>
      <c r="O15" t="s">
        <v>56</v>
      </c>
      <c r="P15" t="s">
        <v>26</v>
      </c>
    </row>
    <row r="17" spans="1:18" x14ac:dyDescent="0.25">
      <c r="A17" t="s">
        <v>16</v>
      </c>
      <c r="B17" t="s">
        <v>57</v>
      </c>
      <c r="G17" t="s">
        <v>58</v>
      </c>
      <c r="L17" s="2">
        <v>0</v>
      </c>
    </row>
    <row r="18" spans="1:18" x14ac:dyDescent="0.25">
      <c r="A18" s="3">
        <v>44712</v>
      </c>
      <c r="B18" s="3">
        <v>44712</v>
      </c>
      <c r="C18" t="s">
        <v>19</v>
      </c>
      <c r="D18" t="s">
        <v>59</v>
      </c>
      <c r="E18">
        <v>120199</v>
      </c>
      <c r="F18" t="s">
        <v>57</v>
      </c>
      <c r="G18" t="s">
        <v>60</v>
      </c>
      <c r="I18" t="s">
        <v>22</v>
      </c>
      <c r="J18" t="s">
        <v>23</v>
      </c>
      <c r="K18" s="6">
        <v>8616.2999999999993</v>
      </c>
      <c r="L18" s="2">
        <v>8616.2999999999993</v>
      </c>
      <c r="M18" t="s">
        <v>24</v>
      </c>
      <c r="O18" t="s">
        <v>61</v>
      </c>
      <c r="P18" t="s">
        <v>26</v>
      </c>
      <c r="Q18" s="2"/>
      <c r="R18" s="2"/>
    </row>
    <row r="19" spans="1:18" x14ac:dyDescent="0.25">
      <c r="A19" s="3">
        <v>44712</v>
      </c>
      <c r="B19" s="3">
        <v>44712</v>
      </c>
      <c r="C19" t="s">
        <v>19</v>
      </c>
      <c r="D19" t="s">
        <v>62</v>
      </c>
      <c r="E19">
        <v>120200</v>
      </c>
      <c r="F19" t="s">
        <v>57</v>
      </c>
      <c r="G19" t="s">
        <v>63</v>
      </c>
      <c r="I19" t="s">
        <v>22</v>
      </c>
      <c r="J19" t="s">
        <v>23</v>
      </c>
      <c r="K19" s="6">
        <v>279253.71000000002</v>
      </c>
      <c r="L19" s="2">
        <v>287870.01</v>
      </c>
      <c r="M19" t="s">
        <v>24</v>
      </c>
      <c r="O19" t="s">
        <v>64</v>
      </c>
      <c r="P19" t="s">
        <v>26</v>
      </c>
    </row>
    <row r="20" spans="1:18" x14ac:dyDescent="0.25">
      <c r="A20" s="3">
        <v>44739</v>
      </c>
      <c r="B20" s="3">
        <v>44739</v>
      </c>
      <c r="C20" t="s">
        <v>19</v>
      </c>
      <c r="D20" t="s">
        <v>65</v>
      </c>
      <c r="E20">
        <v>120188</v>
      </c>
      <c r="F20" t="s">
        <v>57</v>
      </c>
      <c r="G20" t="s">
        <v>66</v>
      </c>
      <c r="I20" t="s">
        <v>22</v>
      </c>
      <c r="J20" t="s">
        <v>23</v>
      </c>
      <c r="K20" s="6">
        <v>1659.32</v>
      </c>
      <c r="L20" s="2">
        <v>289529.33</v>
      </c>
      <c r="M20" t="s">
        <v>24</v>
      </c>
      <c r="O20" t="s">
        <v>67</v>
      </c>
      <c r="P20" t="s">
        <v>68</v>
      </c>
    </row>
    <row r="21" spans="1:18" x14ac:dyDescent="0.25">
      <c r="A21" s="3">
        <v>44865</v>
      </c>
      <c r="B21" s="3">
        <v>44865</v>
      </c>
      <c r="C21" t="s">
        <v>19</v>
      </c>
      <c r="D21" t="s">
        <v>69</v>
      </c>
      <c r="E21">
        <v>121281</v>
      </c>
      <c r="F21" t="s">
        <v>57</v>
      </c>
      <c r="G21" t="s">
        <v>70</v>
      </c>
      <c r="I21" t="s">
        <v>22</v>
      </c>
      <c r="J21" t="s">
        <v>23</v>
      </c>
      <c r="K21" s="6">
        <v>903781.69</v>
      </c>
      <c r="L21" s="2">
        <v>1193311.02</v>
      </c>
      <c r="M21" t="s">
        <v>24</v>
      </c>
      <c r="O21" t="s">
        <v>71</v>
      </c>
      <c r="P21" t="s">
        <v>68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F4223-C993-4926-AB7D-A413087B057F}">
  <sheetPr>
    <tabColor rgb="FFFFFF00"/>
  </sheetPr>
  <dimension ref="A1:Q36"/>
  <sheetViews>
    <sheetView workbookViewId="0">
      <selection sqref="A1:I32"/>
    </sheetView>
  </sheetViews>
  <sheetFormatPr defaultRowHeight="15" x14ac:dyDescent="0.25"/>
  <cols>
    <col min="1" max="1" width="24" customWidth="1"/>
    <col min="2" max="2" width="22.42578125" customWidth="1"/>
    <col min="3" max="3" width="15.140625" customWidth="1"/>
    <col min="4" max="4" width="19" customWidth="1"/>
    <col min="5" max="5" width="17" customWidth="1"/>
    <col min="6" max="6" width="21" customWidth="1"/>
    <col min="7" max="7" width="12.5703125" bestFit="1" customWidth="1"/>
    <col min="8" max="8" width="16.42578125" style="18" bestFit="1" customWidth="1"/>
    <col min="9" max="9" width="9.140625" style="18"/>
    <col min="14" max="14" width="13.28515625" bestFit="1" customWidth="1"/>
    <col min="16" max="16" width="10.5703125" bestFit="1" customWidth="1"/>
  </cols>
  <sheetData>
    <row r="1" spans="1:17" x14ac:dyDescent="0.25">
      <c r="A1" s="7" t="s">
        <v>75</v>
      </c>
      <c r="B1" s="7" t="s">
        <v>76</v>
      </c>
      <c r="C1" s="7" t="s">
        <v>72</v>
      </c>
      <c r="D1" s="7" t="s">
        <v>73</v>
      </c>
      <c r="E1" s="7" t="s">
        <v>74</v>
      </c>
      <c r="F1" s="7" t="s">
        <v>94</v>
      </c>
      <c r="G1" s="7" t="s">
        <v>93</v>
      </c>
      <c r="H1" s="17" t="s">
        <v>114</v>
      </c>
      <c r="I1" s="17" t="s">
        <v>115</v>
      </c>
    </row>
    <row r="2" spans="1:17" x14ac:dyDescent="0.25">
      <c r="A2" t="s">
        <v>61</v>
      </c>
      <c r="B2" t="s">
        <v>82</v>
      </c>
      <c r="C2" t="s">
        <v>26</v>
      </c>
      <c r="D2" s="4">
        <v>114.1</v>
      </c>
      <c r="E2" s="2">
        <f>'GL Detail'!K18*77%</f>
        <v>6634.5509999999995</v>
      </c>
      <c r="H2" s="18" t="s">
        <v>82</v>
      </c>
      <c r="I2" s="18" t="s">
        <v>26</v>
      </c>
    </row>
    <row r="3" spans="1:17" x14ac:dyDescent="0.25">
      <c r="A3" t="s">
        <v>61</v>
      </c>
      <c r="B3" t="s">
        <v>83</v>
      </c>
      <c r="C3" t="s">
        <v>26</v>
      </c>
      <c r="D3" s="4">
        <v>114.1</v>
      </c>
      <c r="E3" s="2">
        <f>'GL Detail'!K18*23%</f>
        <v>1981.749</v>
      </c>
      <c r="H3" s="18" t="s">
        <v>82</v>
      </c>
      <c r="I3" s="18" t="s">
        <v>26</v>
      </c>
    </row>
    <row r="4" spans="1:17" x14ac:dyDescent="0.25">
      <c r="A4" t="s">
        <v>64</v>
      </c>
      <c r="B4" t="s">
        <v>77</v>
      </c>
      <c r="C4" t="s">
        <v>26</v>
      </c>
      <c r="D4" s="4">
        <v>114.1</v>
      </c>
      <c r="E4" s="2">
        <f>8.63100467012174%*'GL Detail'!K19</f>
        <v>24102.400751588222</v>
      </c>
      <c r="H4" s="18" t="s">
        <v>116</v>
      </c>
      <c r="I4" s="18" t="s">
        <v>26</v>
      </c>
    </row>
    <row r="5" spans="1:17" x14ac:dyDescent="0.25">
      <c r="A5" t="s">
        <v>64</v>
      </c>
      <c r="B5" t="s">
        <v>78</v>
      </c>
      <c r="C5" t="s">
        <v>26</v>
      </c>
      <c r="D5" s="4">
        <v>114.1</v>
      </c>
      <c r="E5" s="2">
        <f>12.9861988546334%*'GL Detail'!K19</f>
        <v>36264.442089541284</v>
      </c>
      <c r="H5" s="18" t="s">
        <v>116</v>
      </c>
      <c r="I5" s="18" t="s">
        <v>26</v>
      </c>
    </row>
    <row r="6" spans="1:17" x14ac:dyDescent="0.25">
      <c r="A6" t="s">
        <v>64</v>
      </c>
      <c r="B6" t="s">
        <v>79</v>
      </c>
      <c r="C6" t="s">
        <v>26</v>
      </c>
      <c r="D6" s="4">
        <v>114.1</v>
      </c>
      <c r="E6" s="2">
        <f>41.2827138713717%*'GL Detail'!K19</f>
        <v>115283.5100744901</v>
      </c>
      <c r="H6" s="18" t="s">
        <v>116</v>
      </c>
      <c r="I6" s="18" t="s">
        <v>26</v>
      </c>
      <c r="N6" s="8"/>
    </row>
    <row r="7" spans="1:17" x14ac:dyDescent="0.25">
      <c r="A7" t="s">
        <v>64</v>
      </c>
      <c r="B7" t="s">
        <v>80</v>
      </c>
      <c r="C7" t="s">
        <v>26</v>
      </c>
      <c r="D7" s="4">
        <v>114.1</v>
      </c>
      <c r="E7" s="2">
        <f>24.2712057279215%*'GL Detail'!K19</f>
        <v>67778.242456953303</v>
      </c>
      <c r="H7" s="18" t="s">
        <v>80</v>
      </c>
      <c r="I7" s="18" t="s">
        <v>26</v>
      </c>
      <c r="N7" s="8"/>
    </row>
    <row r="8" spans="1:17" x14ac:dyDescent="0.25">
      <c r="A8" t="s">
        <v>64</v>
      </c>
      <c r="B8" t="s">
        <v>81</v>
      </c>
      <c r="C8" t="s">
        <v>26</v>
      </c>
      <c r="D8" s="4">
        <v>114.1</v>
      </c>
      <c r="E8" s="2">
        <f>12.8288768759516%*'GL Detail'!K19</f>
        <v>35825.114627426941</v>
      </c>
      <c r="H8" s="18" t="s">
        <v>116</v>
      </c>
      <c r="I8" s="18" t="s">
        <v>26</v>
      </c>
      <c r="N8" s="13"/>
      <c r="O8" s="11"/>
    </row>
    <row r="9" spans="1:17" x14ac:dyDescent="0.25">
      <c r="A9" t="s">
        <v>67</v>
      </c>
      <c r="B9" t="s">
        <v>85</v>
      </c>
      <c r="C9" t="s">
        <v>26</v>
      </c>
      <c r="D9" s="4">
        <v>114.1</v>
      </c>
      <c r="E9" s="2">
        <f>0.154081169804374*'GL Detail'!K20</f>
        <v>255.66996667979384</v>
      </c>
      <c r="H9" s="18" t="s">
        <v>84</v>
      </c>
      <c r="I9" s="18" t="s">
        <v>26</v>
      </c>
      <c r="N9" s="13"/>
      <c r="O9" s="11"/>
    </row>
    <row r="10" spans="1:17" x14ac:dyDescent="0.25">
      <c r="A10" t="s">
        <v>67</v>
      </c>
      <c r="B10" t="s">
        <v>86</v>
      </c>
      <c r="C10" t="s">
        <v>26</v>
      </c>
      <c r="D10" s="4">
        <v>114.1</v>
      </c>
      <c r="E10" s="2">
        <f>0.156219002542064*'GL Detail'!K20</f>
        <v>259.21731529809762</v>
      </c>
      <c r="H10" s="18" t="s">
        <v>84</v>
      </c>
      <c r="I10" s="18" t="s">
        <v>26</v>
      </c>
      <c r="N10" s="13"/>
      <c r="O10" s="11"/>
    </row>
    <row r="11" spans="1:17" x14ac:dyDescent="0.25">
      <c r="A11" t="s">
        <v>67</v>
      </c>
      <c r="B11" t="s">
        <v>84</v>
      </c>
      <c r="C11" t="s">
        <v>42</v>
      </c>
      <c r="D11" s="4">
        <v>114.1</v>
      </c>
      <c r="E11" s="2">
        <f>0.403454092866033*'GL Detail'!K20</f>
        <v>669.45944537446587</v>
      </c>
      <c r="H11" s="18" t="s">
        <v>84</v>
      </c>
      <c r="I11" s="18" t="s">
        <v>42</v>
      </c>
      <c r="N11" s="13"/>
      <c r="O11" s="11"/>
      <c r="P11" s="9"/>
      <c r="Q11" s="11"/>
    </row>
    <row r="12" spans="1:17" x14ac:dyDescent="0.25">
      <c r="A12" t="s">
        <v>67</v>
      </c>
      <c r="B12" t="s">
        <v>84</v>
      </c>
      <c r="C12" t="s">
        <v>26</v>
      </c>
      <c r="D12" s="4">
        <v>114.1</v>
      </c>
      <c r="E12" s="2">
        <f>0.286245734787529*'GL Detail'!K20</f>
        <v>474.9732726476426</v>
      </c>
      <c r="H12" s="18" t="s">
        <v>84</v>
      </c>
      <c r="I12" s="18" t="s">
        <v>26</v>
      </c>
      <c r="N12" s="13"/>
      <c r="O12" s="11"/>
      <c r="P12" s="9"/>
      <c r="Q12" s="11"/>
    </row>
    <row r="13" spans="1:17" x14ac:dyDescent="0.25">
      <c r="A13" t="s">
        <v>71</v>
      </c>
      <c r="B13" t="s">
        <v>87</v>
      </c>
      <c r="C13" t="s">
        <v>42</v>
      </c>
      <c r="D13" s="4">
        <v>114.1</v>
      </c>
      <c r="E13" s="2">
        <f>0.40523906129529*'GL Detail'!K21</f>
        <v>366247.64367147081</v>
      </c>
      <c r="H13" s="18" t="s">
        <v>87</v>
      </c>
      <c r="I13" s="18" t="s">
        <v>42</v>
      </c>
      <c r="N13" s="13"/>
      <c r="O13" s="11"/>
      <c r="P13" s="9"/>
      <c r="Q13" s="11"/>
    </row>
    <row r="14" spans="1:17" x14ac:dyDescent="0.25">
      <c r="A14" t="s">
        <v>71</v>
      </c>
      <c r="B14" t="s">
        <v>87</v>
      </c>
      <c r="C14" t="s">
        <v>26</v>
      </c>
      <c r="D14" s="4">
        <v>114.1</v>
      </c>
      <c r="E14" s="2">
        <f>0.30244891351474*'GL Detail'!K21</f>
        <v>273347.79019501555</v>
      </c>
      <c r="H14" s="18" t="s">
        <v>87</v>
      </c>
      <c r="I14" s="18" t="s">
        <v>26</v>
      </c>
      <c r="N14" s="13"/>
      <c r="O14" s="11"/>
      <c r="P14" s="9"/>
      <c r="Q14" s="11"/>
    </row>
    <row r="15" spans="1:17" x14ac:dyDescent="0.25">
      <c r="A15" t="s">
        <v>71</v>
      </c>
      <c r="B15" t="s">
        <v>88</v>
      </c>
      <c r="C15" t="s">
        <v>42</v>
      </c>
      <c r="D15" s="4">
        <v>114.1</v>
      </c>
      <c r="E15" s="2">
        <f>0.148068352168781*'GL Detail'!K21</f>
        <v>133821.46555861607</v>
      </c>
      <c r="H15" s="18" t="s">
        <v>117</v>
      </c>
      <c r="I15" s="18" t="s">
        <v>42</v>
      </c>
      <c r="N15" s="13"/>
      <c r="O15" s="10"/>
      <c r="P15" s="9"/>
      <c r="Q15" s="11"/>
    </row>
    <row r="16" spans="1:17" x14ac:dyDescent="0.25">
      <c r="A16" t="s">
        <v>71</v>
      </c>
      <c r="B16" t="s">
        <v>88</v>
      </c>
      <c r="C16" t="s">
        <v>26</v>
      </c>
      <c r="D16" s="4">
        <v>114.1</v>
      </c>
      <c r="E16" s="2">
        <f>0.14424367302119*'GL Detail'!K21</f>
        <v>130364.79057489851</v>
      </c>
      <c r="F16" s="14">
        <f>SUM(E2:E16)</f>
        <v>1193311.0200000007</v>
      </c>
      <c r="G16" s="2">
        <f>F16-'GL Detail'!L21</f>
        <v>0</v>
      </c>
      <c r="H16" s="18" t="s">
        <v>117</v>
      </c>
      <c r="I16" s="18" t="s">
        <v>26</v>
      </c>
      <c r="N16" s="13"/>
    </row>
    <row r="17" spans="1:16" x14ac:dyDescent="0.25">
      <c r="A17" t="s">
        <v>108</v>
      </c>
      <c r="B17" t="s">
        <v>89</v>
      </c>
      <c r="C17" t="s">
        <v>26</v>
      </c>
      <c r="D17" s="4">
        <v>114</v>
      </c>
      <c r="E17" s="2">
        <f>'GL Detail'!K4</f>
        <v>7673.83</v>
      </c>
      <c r="H17" s="18" t="s">
        <v>89</v>
      </c>
      <c r="I17" s="18" t="s">
        <v>26</v>
      </c>
      <c r="P17" s="12"/>
    </row>
    <row r="18" spans="1:16" x14ac:dyDescent="0.25">
      <c r="A18" t="s">
        <v>106</v>
      </c>
      <c r="B18" t="s">
        <v>90</v>
      </c>
      <c r="C18" t="s">
        <v>26</v>
      </c>
      <c r="D18" s="4">
        <v>114</v>
      </c>
      <c r="E18" s="2">
        <f>'GL Detail'!K3</f>
        <v>3831.17</v>
      </c>
      <c r="H18" s="18" t="s">
        <v>90</v>
      </c>
      <c r="I18" s="18" t="s">
        <v>26</v>
      </c>
    </row>
    <row r="19" spans="1:16" x14ac:dyDescent="0.25">
      <c r="A19" t="s">
        <v>107</v>
      </c>
      <c r="B19" t="s">
        <v>91</v>
      </c>
      <c r="C19" t="s">
        <v>26</v>
      </c>
      <c r="D19" s="4">
        <v>114</v>
      </c>
      <c r="E19" s="2">
        <f>'GL Detail'!K5</f>
        <v>14705</v>
      </c>
      <c r="H19" s="18" t="s">
        <v>91</v>
      </c>
      <c r="I19" s="18" t="s">
        <v>26</v>
      </c>
      <c r="N19" s="10"/>
      <c r="O19" s="9"/>
      <c r="P19" s="11"/>
    </row>
    <row r="20" spans="1:16" x14ac:dyDescent="0.25">
      <c r="A20" t="s">
        <v>35</v>
      </c>
      <c r="B20" t="s">
        <v>92</v>
      </c>
      <c r="C20" t="s">
        <v>26</v>
      </c>
      <c r="D20" s="4">
        <v>114</v>
      </c>
      <c r="E20" s="2">
        <f>'GL Detail'!K6</f>
        <v>200041.58</v>
      </c>
      <c r="H20" s="18" t="s">
        <v>118</v>
      </c>
      <c r="I20" s="18" t="s">
        <v>26</v>
      </c>
      <c r="N20" s="10"/>
      <c r="O20" s="9"/>
      <c r="P20" s="11"/>
    </row>
    <row r="21" spans="1:16" x14ac:dyDescent="0.25">
      <c r="A21" t="s">
        <v>38</v>
      </c>
      <c r="B21" t="s">
        <v>95</v>
      </c>
      <c r="C21" t="s">
        <v>26</v>
      </c>
      <c r="D21" s="4">
        <v>114</v>
      </c>
      <c r="E21" s="2">
        <f>'GL Detail'!K7</f>
        <v>1575.74</v>
      </c>
      <c r="H21" s="18" t="s">
        <v>95</v>
      </c>
      <c r="I21" s="18" t="s">
        <v>26</v>
      </c>
      <c r="N21" s="10"/>
      <c r="O21" s="9"/>
      <c r="P21" s="11"/>
    </row>
    <row r="22" spans="1:16" x14ac:dyDescent="0.25">
      <c r="A22" t="s">
        <v>41</v>
      </c>
      <c r="B22" t="s">
        <v>96</v>
      </c>
      <c r="C22" t="s">
        <v>42</v>
      </c>
      <c r="D22" s="4">
        <v>114</v>
      </c>
      <c r="E22" s="2">
        <f>'GL Detail'!K8</f>
        <v>44999.99</v>
      </c>
      <c r="H22" s="18" t="s">
        <v>119</v>
      </c>
      <c r="I22" s="18" t="s">
        <v>42</v>
      </c>
      <c r="N22" s="15"/>
      <c r="O22" s="16"/>
      <c r="P22" s="11"/>
    </row>
    <row r="23" spans="1:16" x14ac:dyDescent="0.25">
      <c r="A23" t="s">
        <v>43</v>
      </c>
      <c r="B23" t="s">
        <v>97</v>
      </c>
      <c r="C23" t="s">
        <v>26</v>
      </c>
      <c r="D23" s="4">
        <v>114</v>
      </c>
      <c r="E23" s="2">
        <f>'GL Detail'!K9</f>
        <v>44999.99</v>
      </c>
      <c r="H23" s="18" t="s">
        <v>119</v>
      </c>
      <c r="I23" s="18" t="s">
        <v>26</v>
      </c>
    </row>
    <row r="24" spans="1:16" x14ac:dyDescent="0.25">
      <c r="A24" t="s">
        <v>44</v>
      </c>
      <c r="B24" t="s">
        <v>98</v>
      </c>
      <c r="C24" t="s">
        <v>26</v>
      </c>
      <c r="D24" s="4">
        <v>114</v>
      </c>
      <c r="E24" s="2">
        <f>'GL Detail'!K10</f>
        <v>45000</v>
      </c>
      <c r="H24" s="18" t="s">
        <v>119</v>
      </c>
      <c r="I24" s="18" t="s">
        <v>26</v>
      </c>
      <c r="O24" s="12"/>
    </row>
    <row r="25" spans="1:16" x14ac:dyDescent="0.25">
      <c r="A25" t="s">
        <v>45</v>
      </c>
      <c r="B25" t="s">
        <v>99</v>
      </c>
      <c r="C25" t="s">
        <v>26</v>
      </c>
      <c r="D25" s="4">
        <v>114</v>
      </c>
      <c r="E25" s="2">
        <f>'GL Detail'!K11</f>
        <v>45000</v>
      </c>
      <c r="H25" s="18" t="s">
        <v>119</v>
      </c>
      <c r="I25" s="18" t="s">
        <v>26</v>
      </c>
    </row>
    <row r="26" spans="1:16" x14ac:dyDescent="0.25">
      <c r="A26" t="s">
        <v>48</v>
      </c>
      <c r="B26" t="s">
        <v>100</v>
      </c>
      <c r="C26" t="s">
        <v>26</v>
      </c>
      <c r="D26" s="4">
        <v>114</v>
      </c>
      <c r="E26" s="2">
        <f>0.510473934397224*'GL Detail'!K12</f>
        <v>85963.453220738433</v>
      </c>
      <c r="H26" s="18" t="s">
        <v>100</v>
      </c>
      <c r="I26" s="18" t="s">
        <v>26</v>
      </c>
    </row>
    <row r="27" spans="1:16" x14ac:dyDescent="0.25">
      <c r="A27" t="s">
        <v>48</v>
      </c>
      <c r="B27" t="s">
        <v>101</v>
      </c>
      <c r="C27" t="s">
        <v>26</v>
      </c>
      <c r="D27" s="4">
        <v>114</v>
      </c>
      <c r="E27" s="2">
        <f>0.127768312294974*'GL Detail'!K12</f>
        <v>21516.094352655015</v>
      </c>
      <c r="H27" s="18" t="s">
        <v>101</v>
      </c>
      <c r="I27" s="18" t="s">
        <v>26</v>
      </c>
    </row>
    <row r="28" spans="1:16" x14ac:dyDescent="0.25">
      <c r="A28" t="s">
        <v>48</v>
      </c>
      <c r="B28" t="s">
        <v>102</v>
      </c>
      <c r="C28" t="s">
        <v>26</v>
      </c>
      <c r="D28" s="4">
        <v>114</v>
      </c>
      <c r="E28" s="2">
        <f>0.127768312294974*'GL Detail'!K12</f>
        <v>21516.094352655015</v>
      </c>
      <c r="H28" s="18" t="s">
        <v>102</v>
      </c>
      <c r="I28" s="18" t="s">
        <v>26</v>
      </c>
    </row>
    <row r="29" spans="1:16" x14ac:dyDescent="0.25">
      <c r="A29" t="s">
        <v>48</v>
      </c>
      <c r="B29" t="s">
        <v>103</v>
      </c>
      <c r="C29" t="s">
        <v>26</v>
      </c>
      <c r="D29" s="4">
        <v>114</v>
      </c>
      <c r="E29" s="2">
        <f>0.233989441012828*'GL Detail'!K12</f>
        <v>39403.658073951527</v>
      </c>
      <c r="H29" s="18" t="s">
        <v>120</v>
      </c>
      <c r="I29" s="18" t="s">
        <v>26</v>
      </c>
    </row>
    <row r="30" spans="1:16" x14ac:dyDescent="0.25">
      <c r="A30" t="s">
        <v>104</v>
      </c>
      <c r="B30" t="s">
        <v>109</v>
      </c>
      <c r="C30" t="s">
        <v>26</v>
      </c>
      <c r="D30" s="4">
        <v>114</v>
      </c>
      <c r="E30" s="2">
        <f>'GL Detail'!K13</f>
        <v>-23552.77</v>
      </c>
      <c r="H30" s="18" t="s">
        <v>109</v>
      </c>
      <c r="I30" s="18" t="s">
        <v>26</v>
      </c>
    </row>
    <row r="31" spans="1:16" x14ac:dyDescent="0.25">
      <c r="A31" t="s">
        <v>111</v>
      </c>
      <c r="B31" t="s">
        <v>110</v>
      </c>
      <c r="C31" t="s">
        <v>26</v>
      </c>
      <c r="D31" s="4">
        <v>114</v>
      </c>
      <c r="E31" s="2">
        <f>'GL Detail'!K14</f>
        <v>53220</v>
      </c>
      <c r="H31" s="18" t="s">
        <v>110</v>
      </c>
      <c r="I31" s="18" t="s">
        <v>26</v>
      </c>
    </row>
    <row r="32" spans="1:16" x14ac:dyDescent="0.25">
      <c r="A32" t="s">
        <v>112</v>
      </c>
      <c r="B32" t="s">
        <v>113</v>
      </c>
      <c r="C32" t="s">
        <v>26</v>
      </c>
      <c r="D32" s="4">
        <v>114</v>
      </c>
      <c r="E32" s="2">
        <f>'GL Detail'!K15</f>
        <v>-3875.36</v>
      </c>
      <c r="F32" s="14">
        <f>'GL Detail'!L15</f>
        <v>602018.47</v>
      </c>
      <c r="G32" s="2">
        <f>SUM(E17:E32)-F32</f>
        <v>0</v>
      </c>
      <c r="H32" s="18" t="s">
        <v>113</v>
      </c>
      <c r="I32" s="18" t="s">
        <v>26</v>
      </c>
    </row>
    <row r="36" spans="1:1" x14ac:dyDescent="0.25">
      <c r="A36" s="5" t="s">
        <v>105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EA886-2055-4D79-B64C-E75A759C5EC4}">
  <dimension ref="A3:H29"/>
  <sheetViews>
    <sheetView tabSelected="1" workbookViewId="0">
      <selection activeCell="G10" sqref="G10"/>
    </sheetView>
  </sheetViews>
  <sheetFormatPr defaultRowHeight="15" x14ac:dyDescent="0.25"/>
  <cols>
    <col min="1" max="1" width="20.28515625" bestFit="1" customWidth="1"/>
    <col min="2" max="2" width="14.85546875" bestFit="1" customWidth="1"/>
    <col min="3" max="3" width="22.42578125" bestFit="1" customWidth="1"/>
    <col min="4" max="4" width="12.7109375" bestFit="1" customWidth="1"/>
    <col min="5" max="5" width="10.5703125" bestFit="1" customWidth="1"/>
  </cols>
  <sheetData>
    <row r="3" spans="1:8" x14ac:dyDescent="0.25">
      <c r="A3" s="19" t="s">
        <v>121</v>
      </c>
      <c r="B3" t="s">
        <v>123</v>
      </c>
      <c r="C3" s="5" t="s">
        <v>124</v>
      </c>
      <c r="D3" s="5" t="s">
        <v>125</v>
      </c>
    </row>
    <row r="4" spans="1:8" x14ac:dyDescent="0.25">
      <c r="A4" s="20" t="s">
        <v>42</v>
      </c>
      <c r="B4" s="22">
        <v>545738.55867546145</v>
      </c>
    </row>
    <row r="5" spans="1:8" x14ac:dyDescent="0.25">
      <c r="A5" s="21" t="s">
        <v>87</v>
      </c>
      <c r="B5" s="22">
        <v>366247.64367147081</v>
      </c>
      <c r="C5" s="23">
        <v>3.937396738662783E-2</v>
      </c>
      <c r="D5" s="24">
        <f>+B5*C5</f>
        <v>14420.622777349783</v>
      </c>
      <c r="E5" s="24">
        <f>+SUM(D5:D8)</f>
        <v>21960.509329301396</v>
      </c>
      <c r="G5">
        <v>21960.509329301396</v>
      </c>
      <c r="H5">
        <v>14420.622777349783</v>
      </c>
    </row>
    <row r="6" spans="1:8" x14ac:dyDescent="0.25">
      <c r="A6" s="21" t="s">
        <v>117</v>
      </c>
      <c r="B6" s="22">
        <v>133821.46555861607</v>
      </c>
      <c r="C6" s="23">
        <v>4.1641620559948876E-2</v>
      </c>
      <c r="D6" s="24">
        <f>+B6*C6</f>
        <v>5572.5426915681574</v>
      </c>
      <c r="E6" s="24"/>
      <c r="H6">
        <v>5572.5426915681574</v>
      </c>
    </row>
    <row r="7" spans="1:8" x14ac:dyDescent="0.25">
      <c r="A7" s="21" t="s">
        <v>84</v>
      </c>
      <c r="B7" s="22">
        <v>669.45944537446587</v>
      </c>
      <c r="C7" s="23">
        <v>3.2623497719556735E-2</v>
      </c>
      <c r="D7" s="24">
        <f t="shared" ref="D7:D8" si="0">+B7*C7</f>
        <v>21.840108689509606</v>
      </c>
      <c r="E7" s="24"/>
      <c r="H7">
        <v>21.840108689509606</v>
      </c>
    </row>
    <row r="8" spans="1:8" x14ac:dyDescent="0.25">
      <c r="A8" s="21" t="s">
        <v>119</v>
      </c>
      <c r="B8" s="22">
        <v>44999.99</v>
      </c>
      <c r="C8" s="26">
        <v>4.3233426311737953E-2</v>
      </c>
      <c r="D8" s="24">
        <f t="shared" si="0"/>
        <v>1945.5037516939447</v>
      </c>
      <c r="E8" s="24"/>
      <c r="H8">
        <v>1945.5037516939447</v>
      </c>
    </row>
    <row r="9" spans="1:8" x14ac:dyDescent="0.25">
      <c r="A9" s="20" t="s">
        <v>26</v>
      </c>
      <c r="B9" s="22">
        <v>1249590.9313245392</v>
      </c>
      <c r="C9" s="23"/>
      <c r="D9" s="24"/>
      <c r="E9" s="24"/>
    </row>
    <row r="10" spans="1:8" x14ac:dyDescent="0.25">
      <c r="A10" s="21" t="s">
        <v>95</v>
      </c>
      <c r="B10" s="22">
        <v>1575.74</v>
      </c>
      <c r="C10" s="23">
        <v>6.1760177613744366E-4</v>
      </c>
      <c r="D10" s="24">
        <f t="shared" ref="D10:D28" si="1">+B10*C10</f>
        <v>0.97317982273081549</v>
      </c>
      <c r="E10" s="24">
        <f>+SUM(D10:D28)</f>
        <v>57315.145640454553</v>
      </c>
      <c r="G10">
        <v>57315.145640454597</v>
      </c>
      <c r="H10">
        <v>0.97317982273081549</v>
      </c>
    </row>
    <row r="11" spans="1:8" x14ac:dyDescent="0.25">
      <c r="A11" s="21" t="s">
        <v>91</v>
      </c>
      <c r="B11" s="22">
        <v>14705</v>
      </c>
      <c r="C11" s="23">
        <v>9.5030691945042893E-5</v>
      </c>
      <c r="D11" s="24">
        <f t="shared" si="1"/>
        <v>1.3974263250518557</v>
      </c>
      <c r="E11" s="24"/>
      <c r="H11">
        <v>1.3974263250518557</v>
      </c>
    </row>
    <row r="12" spans="1:8" x14ac:dyDescent="0.25">
      <c r="A12" s="21" t="s">
        <v>116</v>
      </c>
      <c r="B12" s="22">
        <v>211475.46754304657</v>
      </c>
      <c r="C12" s="23">
        <v>4.5496605138001647E-2</v>
      </c>
      <c r="D12" s="24">
        <f t="shared" si="1"/>
        <v>9621.4158431802734</v>
      </c>
      <c r="E12" s="24"/>
      <c r="H12">
        <v>9621.4158431802734</v>
      </c>
    </row>
    <row r="13" spans="1:8" x14ac:dyDescent="0.25">
      <c r="A13" s="21" t="s">
        <v>109</v>
      </c>
      <c r="B13" s="22">
        <v>-23552.77</v>
      </c>
      <c r="C13" s="23">
        <v>5.4073915310831376E-3</v>
      </c>
      <c r="D13" s="24">
        <f t="shared" si="1"/>
        <v>-127.35904903154899</v>
      </c>
      <c r="E13" s="24"/>
      <c r="H13">
        <v>-127.35904903154899</v>
      </c>
    </row>
    <row r="14" spans="1:8" x14ac:dyDescent="0.25">
      <c r="A14" s="21" t="s">
        <v>82</v>
      </c>
      <c r="B14" s="22">
        <v>8616.2999999999993</v>
      </c>
      <c r="C14" s="23">
        <v>4.1076269092887051E-2</v>
      </c>
      <c r="D14" s="24">
        <f t="shared" si="1"/>
        <v>353.92545738504265</v>
      </c>
      <c r="E14" s="24"/>
      <c r="H14">
        <v>353.92545738504265</v>
      </c>
    </row>
    <row r="15" spans="1:8" x14ac:dyDescent="0.25">
      <c r="A15" s="21" t="s">
        <v>110</v>
      </c>
      <c r="B15" s="22">
        <v>53220</v>
      </c>
      <c r="C15" s="23">
        <v>1.8031551093818311E-3</v>
      </c>
      <c r="D15" s="24">
        <f t="shared" si="1"/>
        <v>95.963914921301054</v>
      </c>
      <c r="E15" s="24"/>
      <c r="H15">
        <v>95.963914921301054</v>
      </c>
    </row>
    <row r="16" spans="1:8" x14ac:dyDescent="0.25">
      <c r="A16" s="21" t="s">
        <v>87</v>
      </c>
      <c r="B16" s="22">
        <v>273347.79019501555</v>
      </c>
      <c r="C16" s="23">
        <v>5.2816891529223399E-2</v>
      </c>
      <c r="D16" s="24">
        <f t="shared" si="1"/>
        <v>14437.380584483051</v>
      </c>
      <c r="E16" s="24"/>
      <c r="H16">
        <v>14437.380584483051</v>
      </c>
    </row>
    <row r="17" spans="1:8" x14ac:dyDescent="0.25">
      <c r="A17" s="21" t="s">
        <v>101</v>
      </c>
      <c r="B17" s="22">
        <v>21516.094352655015</v>
      </c>
      <c r="C17" s="27">
        <v>4.6365003211181137E-2</v>
      </c>
      <c r="D17" s="24">
        <f t="shared" si="1"/>
        <v>997.59378375292613</v>
      </c>
      <c r="E17" s="24"/>
      <c r="H17">
        <v>997.59378375292613</v>
      </c>
    </row>
    <row r="18" spans="1:8" x14ac:dyDescent="0.25">
      <c r="A18" s="21" t="s">
        <v>89</v>
      </c>
      <c r="B18" s="22">
        <v>7673.83</v>
      </c>
      <c r="C18" s="23">
        <v>8.5374742499691424E-3</v>
      </c>
      <c r="D18" s="24">
        <f t="shared" si="1"/>
        <v>65.515126023640704</v>
      </c>
      <c r="E18" s="24"/>
      <c r="H18">
        <v>65.515126023640704</v>
      </c>
    </row>
    <row r="19" spans="1:8" x14ac:dyDescent="0.25">
      <c r="A19" s="21" t="s">
        <v>118</v>
      </c>
      <c r="B19" s="22">
        <v>200041.58</v>
      </c>
      <c r="C19" s="26">
        <v>4.6365003211181137E-2</v>
      </c>
      <c r="D19" s="24">
        <f t="shared" si="1"/>
        <v>9274.928499069747</v>
      </c>
      <c r="E19" s="24"/>
      <c r="H19">
        <v>9274.928499069747</v>
      </c>
    </row>
    <row r="20" spans="1:8" x14ac:dyDescent="0.25">
      <c r="A20" s="21" t="s">
        <v>102</v>
      </c>
      <c r="B20" s="22">
        <v>21516.094352655015</v>
      </c>
      <c r="C20" s="27">
        <v>4.6365003211181137E-2</v>
      </c>
      <c r="D20" s="24">
        <f t="shared" si="1"/>
        <v>997.59378375292613</v>
      </c>
      <c r="E20" s="24"/>
      <c r="H20">
        <v>997.59378375292613</v>
      </c>
    </row>
    <row r="21" spans="1:8" x14ac:dyDescent="0.25">
      <c r="A21" s="21" t="s">
        <v>90</v>
      </c>
      <c r="B21" s="22">
        <v>3831.17</v>
      </c>
      <c r="C21" s="23">
        <v>7.4673408261361571E-3</v>
      </c>
      <c r="D21" s="24">
        <f t="shared" si="1"/>
        <v>28.608652152868061</v>
      </c>
      <c r="E21" s="24"/>
      <c r="H21">
        <v>28.608652152868061</v>
      </c>
    </row>
    <row r="22" spans="1:8" x14ac:dyDescent="0.25">
      <c r="A22" s="21" t="s">
        <v>117</v>
      </c>
      <c r="B22" s="22">
        <v>130364.79057489851</v>
      </c>
      <c r="C22" s="23">
        <v>6.7711525369432424E-2</v>
      </c>
      <c r="D22" s="24">
        <f t="shared" si="1"/>
        <v>8827.1988242929856</v>
      </c>
      <c r="E22" s="24"/>
      <c r="H22">
        <v>8827.1988242929856</v>
      </c>
    </row>
    <row r="23" spans="1:8" x14ac:dyDescent="0.25">
      <c r="A23" s="21" t="s">
        <v>80</v>
      </c>
      <c r="B23" s="22">
        <v>67778.242456953303</v>
      </c>
      <c r="C23" s="23">
        <v>4.2448564953742239E-2</v>
      </c>
      <c r="D23" s="24">
        <f t="shared" si="1"/>
        <v>2877.0891273844722</v>
      </c>
      <c r="E23" s="24"/>
      <c r="H23">
        <v>2877.0891273844722</v>
      </c>
    </row>
    <row r="24" spans="1:8" x14ac:dyDescent="0.25">
      <c r="A24" s="21" t="s">
        <v>113</v>
      </c>
      <c r="B24" s="22">
        <v>-3875.36</v>
      </c>
      <c r="C24" s="23">
        <v>2.3622561027250855E-2</v>
      </c>
      <c r="D24" s="24">
        <f t="shared" si="1"/>
        <v>-91.545928102566876</v>
      </c>
      <c r="E24" s="24"/>
      <c r="H24">
        <v>-91.545928102566876</v>
      </c>
    </row>
    <row r="25" spans="1:8" x14ac:dyDescent="0.25">
      <c r="A25" s="21" t="s">
        <v>84</v>
      </c>
      <c r="B25" s="22">
        <v>989.86055462553406</v>
      </c>
      <c r="C25" s="23">
        <v>4.5885043773676588E-2</v>
      </c>
      <c r="D25" s="24">
        <f t="shared" si="1"/>
        <v>45.419794878828419</v>
      </c>
      <c r="E25" s="24"/>
      <c r="H25">
        <v>45.419794878828419</v>
      </c>
    </row>
    <row r="26" spans="1:8" x14ac:dyDescent="0.25">
      <c r="A26" s="21" t="s">
        <v>120</v>
      </c>
      <c r="B26" s="22">
        <v>39403.658073951527</v>
      </c>
      <c r="C26" s="23">
        <v>3.6681764991413589E-2</v>
      </c>
      <c r="D26" s="24">
        <f t="shared" si="1"/>
        <v>1445.3957252707064</v>
      </c>
      <c r="E26" s="24"/>
      <c r="H26">
        <v>1445.3957252707064</v>
      </c>
    </row>
    <row r="27" spans="1:8" x14ac:dyDescent="0.25">
      <c r="A27" s="21" t="s">
        <v>119</v>
      </c>
      <c r="B27" s="22">
        <v>134999.99</v>
      </c>
      <c r="C27" s="26">
        <v>4.6365003211181137E-2</v>
      </c>
      <c r="D27" s="24">
        <f t="shared" si="1"/>
        <v>6259.2749698594207</v>
      </c>
      <c r="E27" s="24"/>
      <c r="H27">
        <v>6259.2749698594207</v>
      </c>
    </row>
    <row r="28" spans="1:8" x14ac:dyDescent="0.25">
      <c r="A28" s="21" t="s">
        <v>100</v>
      </c>
      <c r="B28" s="22">
        <v>85963.453220738433</v>
      </c>
      <c r="C28" s="25">
        <v>2.564317558733074E-2</v>
      </c>
      <c r="D28" s="24">
        <f t="shared" si="1"/>
        <v>2204.375925032688</v>
      </c>
      <c r="E28" s="24"/>
      <c r="H28">
        <v>2204.375925032688</v>
      </c>
    </row>
    <row r="29" spans="1:8" x14ac:dyDescent="0.25">
      <c r="A29" s="20" t="s">
        <v>122</v>
      </c>
      <c r="B29" s="22">
        <v>1795329.4900000009</v>
      </c>
    </row>
  </sheetData>
  <pageMargins left="0.7" right="0.7" top="0.75" bottom="0.75" header="0.3" footer="0.3"/>
  <pageSetup orientation="portrait" horizontalDpi="1200" verticalDpi="1200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GL Detail</vt:lpstr>
      <vt:lpstr>Breakdown</vt:lpstr>
      <vt:lpstr>Breakdown 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Caitlin O’Reilly</dc:creator>
  <cp:lastModifiedBy>Megan Kirkland</cp:lastModifiedBy>
  <dcterms:created xsi:type="dcterms:W3CDTF">2023-01-23T17:00:46Z</dcterms:created>
  <dcterms:modified xsi:type="dcterms:W3CDTF">2023-01-26T20:07:52Z</dcterms:modified>
</cp:coreProperties>
</file>